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/>
  </bookViews>
  <sheets>
    <sheet name="Plan1" sheetId="1" r:id="rId1"/>
  </sheets>
  <definedNames>
    <definedName name="_xlnm.Print_Area" localSheetId="0">Plan1!$A$1:$I$69</definedName>
  </definedNames>
  <calcPr calcId="144525"/>
</workbook>
</file>

<file path=xl/calcChain.xml><?xml version="1.0" encoding="utf-8"?>
<calcChain xmlns="http://schemas.openxmlformats.org/spreadsheetml/2006/main">
  <c r="H45" i="1" l="1"/>
  <c r="H46" i="1"/>
  <c r="H47" i="1"/>
  <c r="H53" i="1" l="1"/>
  <c r="H52" i="1"/>
  <c r="H51" i="1"/>
  <c r="H50" i="1"/>
  <c r="H49" i="1"/>
  <c r="H48" i="1"/>
  <c r="H54" i="1" l="1"/>
  <c r="H56" i="1" s="1"/>
  <c r="H11" i="1"/>
  <c r="H12" i="1"/>
  <c r="H13" i="1"/>
  <c r="H14" i="1"/>
  <c r="H15" i="1"/>
  <c r="H16" i="1"/>
  <c r="H17" i="1"/>
  <c r="H18" i="1"/>
  <c r="H19" i="1"/>
  <c r="H20" i="1"/>
  <c r="H21" i="1"/>
  <c r="H22" i="1" l="1"/>
  <c r="H24" i="1" s="1"/>
</calcChain>
</file>

<file path=xl/sharedStrings.xml><?xml version="1.0" encoding="utf-8"?>
<sst xmlns="http://schemas.openxmlformats.org/spreadsheetml/2006/main" count="75" uniqueCount="35">
  <si>
    <t>Itens</t>
  </si>
  <si>
    <t>Seviços</t>
  </si>
  <si>
    <t>Áreas Internas - Pisos Acarpetados</t>
  </si>
  <si>
    <t>Áreas Internas - Pisos Frios</t>
  </si>
  <si>
    <t>Áreas Internas - Almoxarifados/Galpões</t>
  </si>
  <si>
    <t>Áreas Internas com espaços livres - Saguão, Hall e Salão</t>
  </si>
  <si>
    <t>Áreas Internas - sanitários de uso público ou coletivo de grande circulação</t>
  </si>
  <si>
    <t>Áreas externas - pisos pavimentados adjacentes/contíguos ás edificações</t>
  </si>
  <si>
    <t>Áreas externas - varrições de passeios e arruamentos</t>
  </si>
  <si>
    <t>Áreas externas - pátios e áreas verdes - alta frequência</t>
  </si>
  <si>
    <t>Áreas externas - pátios e áreas verdes - média frequência</t>
  </si>
  <si>
    <t>Áreas externas - pátios e áreas verdes - baixa frequência</t>
  </si>
  <si>
    <t>Vidros externos - frequência trimestral (sem exposição a risco)</t>
  </si>
  <si>
    <t>Vidros externos - frequência semestral (sem exposição a risco)</t>
  </si>
  <si>
    <t>Vidros externos - frequência trimestral (com exposição a risco)</t>
  </si>
  <si>
    <t>SERVIÇO DE LIMPEZA, ASSEIO E CONSERVAÇÃO PREDIAL</t>
  </si>
  <si>
    <t>Valor Total mensal:</t>
  </si>
  <si>
    <t>Valor Total 30 meses:</t>
  </si>
  <si>
    <t>(**) medição em hectare (ha)</t>
  </si>
  <si>
    <t>PLANILHA DE COMPOSIÇÃO DE CUSTOS (28º BPM/I - 2ª Cia/PM - Ilha Solteira/SP)</t>
  </si>
  <si>
    <t>(28º BPM/I - 2ª Cia/PM - Ilha Solteira/SP)</t>
  </si>
  <si>
    <t>CATSER</t>
  </si>
  <si>
    <t>UNIDADE DE MEDIDA</t>
  </si>
  <si>
    <t xml:space="preserve">QTD     </t>
  </si>
  <si>
    <t xml:space="preserve">Valor Unitário </t>
  </si>
  <si>
    <t>VALOR TOTAL</t>
  </si>
  <si>
    <t>m²</t>
  </si>
  <si>
    <t>GRUPO 01</t>
  </si>
  <si>
    <t>GRUPO 02</t>
  </si>
  <si>
    <t>PLANILHA DE COMPOSIÇÃO DE CUSTOS (28º BPM/I - 3ª Cia/PM - Mirandópolis/SP)</t>
  </si>
  <si>
    <t>(28º BPM/I - 3ª Cia/PM - Mirandópolis/SP)</t>
  </si>
  <si>
    <t>PLANILHA DE PROPOSTA</t>
  </si>
  <si>
    <t>OBS: Validade da proposta 60 (sessenta) dias</t>
  </si>
  <si>
    <t>Cidade, __ de setembro de 2024.</t>
  </si>
  <si>
    <t>CARIMBO DA EMPRESA COM CNPJ E ASSINATURA DO RESPONSÁVEL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</si>
</sst>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165" formatCode="&quot;R$&quot;\ #,##0.000;\-&quot;R$&quot;\ #,##0.000"/>
    <numFmt numFmtId="166" formatCode="&quot;R$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2"/>
      <color theme="0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8">
    <xf numFmtId="0" fontId="0" fillId="0" borderId="0" xfId="0"/>
    <xf numFmtId="0" fontId="0" fillId="5" borderId="0" xfId="0" applyFill="1" applyProtection="1"/>
    <xf numFmtId="0" fontId="0" fillId="0" borderId="0" xfId="0" applyProtection="1"/>
    <xf numFmtId="0" fontId="2" fillId="5" borderId="0" xfId="0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1" xfId="0" applyFont="1" applyFill="1" applyBorder="1" applyProtection="1"/>
    <xf numFmtId="4" fontId="3" fillId="3" borderId="1" xfId="0" applyNumberFormat="1" applyFont="1" applyFill="1" applyBorder="1" applyAlignment="1" applyProtection="1">
      <alignment horizontal="right" vertical="center"/>
    </xf>
    <xf numFmtId="0" fontId="3" fillId="3" borderId="4" xfId="0" applyFont="1" applyFill="1" applyBorder="1" applyAlignment="1" applyProtection="1">
      <alignment horizontal="center" vertical="center"/>
    </xf>
    <xf numFmtId="0" fontId="2" fillId="4" borderId="1" xfId="0" applyFont="1" applyFill="1" applyBorder="1" applyProtection="1"/>
    <xf numFmtId="165" fontId="3" fillId="5" borderId="0" xfId="0" applyNumberFormat="1" applyFont="1" applyFill="1" applyProtection="1"/>
    <xf numFmtId="165" fontId="2" fillId="4" borderId="1" xfId="1" applyNumberFormat="1" applyFont="1" applyFill="1" applyBorder="1" applyProtection="1"/>
    <xf numFmtId="7" fontId="0" fillId="0" borderId="0" xfId="0" applyNumberFormat="1" applyProtection="1"/>
    <xf numFmtId="0" fontId="6" fillId="5" borderId="0" xfId="0" applyFont="1" applyFill="1" applyAlignment="1" applyProtection="1">
      <alignment horizontal="center"/>
    </xf>
    <xf numFmtId="0" fontId="5" fillId="5" borderId="0" xfId="0" applyFont="1" applyFill="1" applyAlignment="1" applyProtection="1">
      <alignment horizontal="left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1" xfId="0" applyFont="1" applyFill="1" applyBorder="1" applyProtection="1"/>
    <xf numFmtId="4" fontId="3" fillId="2" borderId="1" xfId="0" applyNumberFormat="1" applyFont="1" applyFill="1" applyBorder="1" applyAlignment="1" applyProtection="1">
      <alignment horizontal="right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wrapText="1"/>
    </xf>
    <xf numFmtId="0" fontId="4" fillId="5" borderId="0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6" fillId="6" borderId="6" xfId="0" applyFont="1" applyFill="1" applyBorder="1" applyAlignment="1" applyProtection="1">
      <alignment horizontal="center" vertical="center"/>
    </xf>
    <xf numFmtId="0" fontId="6" fillId="6" borderId="6" xfId="0" applyFont="1" applyFill="1" applyBorder="1" applyAlignment="1" applyProtection="1">
      <alignment horizontal="center"/>
    </xf>
    <xf numFmtId="0" fontId="0" fillId="6" borderId="6" xfId="0" applyFill="1" applyBorder="1" applyProtection="1"/>
    <xf numFmtId="0" fontId="2" fillId="2" borderId="6" xfId="0" applyFont="1" applyFill="1" applyBorder="1" applyProtection="1"/>
    <xf numFmtId="165" fontId="2" fillId="2" borderId="6" xfId="1" applyNumberFormat="1" applyFont="1" applyFill="1" applyBorder="1" applyProtection="1"/>
    <xf numFmtId="0" fontId="3" fillId="3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5" xfId="0" applyFont="1" applyFill="1" applyBorder="1" applyAlignment="1" applyProtection="1">
      <alignment horizontal="left" vertical="center"/>
    </xf>
    <xf numFmtId="0" fontId="5" fillId="5" borderId="0" xfId="0" applyFont="1" applyFill="1" applyAlignment="1" applyProtection="1">
      <alignment horizontal="left" vertical="center"/>
    </xf>
    <xf numFmtId="0" fontId="6" fillId="5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166" fontId="3" fillId="2" borderId="1" xfId="0" applyNumberFormat="1" applyFont="1" applyFill="1" applyBorder="1" applyAlignment="1" applyProtection="1">
      <alignment horizontal="right" vertical="center"/>
      <protection locked="0"/>
    </xf>
    <xf numFmtId="166" fontId="3" fillId="2" borderId="2" xfId="0" applyNumberFormat="1" applyFont="1" applyFill="1" applyBorder="1" applyAlignment="1" applyProtection="1">
      <alignment horizontal="right" vertical="center"/>
    </xf>
    <xf numFmtId="166" fontId="3" fillId="3" borderId="1" xfId="0" applyNumberFormat="1" applyFont="1" applyFill="1" applyBorder="1" applyAlignment="1" applyProtection="1">
      <alignment horizontal="right" vertical="center"/>
      <protection locked="0"/>
    </xf>
    <xf numFmtId="166" fontId="3" fillId="3" borderId="2" xfId="0" applyNumberFormat="1" applyFont="1" applyFill="1" applyBorder="1" applyAlignment="1" applyProtection="1">
      <alignment horizontal="right" vertical="center"/>
    </xf>
    <xf numFmtId="166" fontId="3" fillId="3" borderId="1" xfId="0" applyNumberFormat="1" applyFont="1" applyFill="1" applyBorder="1" applyAlignment="1" applyProtection="1">
      <alignment horizontal="right"/>
      <protection locked="0"/>
    </xf>
    <xf numFmtId="166" fontId="3" fillId="2" borderId="1" xfId="0" applyNumberFormat="1" applyFont="1" applyFill="1" applyBorder="1" applyAlignment="1" applyProtection="1">
      <alignment horizontal="right"/>
      <protection locked="0"/>
    </xf>
    <xf numFmtId="7" fontId="2" fillId="4" borderId="1" xfId="0" applyNumberFormat="1" applyFont="1" applyFill="1" applyBorder="1" applyProtection="1"/>
    <xf numFmtId="7" fontId="2" fillId="4" borderId="1" xfId="1" applyNumberFormat="1" applyFont="1" applyFill="1" applyBorder="1" applyProtection="1"/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15" xfId="0" applyFont="1" applyFill="1" applyBorder="1" applyAlignment="1" applyProtection="1">
      <alignment horizontal="center" vertical="center"/>
    </xf>
    <xf numFmtId="0" fontId="2" fillId="2" borderId="16" xfId="0" applyFont="1" applyFill="1" applyBorder="1" applyAlignment="1" applyProtection="1">
      <alignment horizontal="center" vertical="center"/>
    </xf>
    <xf numFmtId="0" fontId="6" fillId="6" borderId="3" xfId="0" applyFont="1" applyFill="1" applyBorder="1" applyAlignment="1" applyProtection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6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7" fillId="3" borderId="17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18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0" fontId="7" fillId="3" borderId="19" xfId="0" applyFont="1" applyFill="1" applyBorder="1" applyAlignment="1" applyProtection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view="pageBreakPreview" topLeftCell="A16" zoomScale="60" zoomScaleNormal="90" workbookViewId="0">
      <selection activeCell="M25" sqref="M25"/>
    </sheetView>
  </sheetViews>
  <sheetFormatPr defaultRowHeight="15" x14ac:dyDescent="0.25"/>
  <cols>
    <col min="1" max="1" width="3" style="2" customWidth="1"/>
    <col min="2" max="2" width="9.140625" style="2"/>
    <col min="3" max="3" width="71" style="2" customWidth="1"/>
    <col min="4" max="4" width="12.140625" style="2" customWidth="1"/>
    <col min="5" max="5" width="13" style="2" customWidth="1"/>
    <col min="6" max="6" width="10.7109375" style="2" customWidth="1"/>
    <col min="7" max="7" width="22" style="2" bestFit="1" customWidth="1"/>
    <col min="8" max="8" width="16.5703125" style="2" customWidth="1"/>
    <col min="9" max="16384" width="9.140625" style="2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B2" s="42" t="s">
        <v>31</v>
      </c>
      <c r="C2" s="42"/>
      <c r="D2" s="42"/>
      <c r="E2" s="42"/>
      <c r="F2" s="42"/>
      <c r="G2" s="42"/>
      <c r="H2" s="42"/>
    </row>
    <row r="3" spans="1:10" x14ac:dyDescent="0.25">
      <c r="B3" s="42"/>
      <c r="C3" s="42"/>
      <c r="D3" s="42"/>
      <c r="E3" s="42"/>
      <c r="F3" s="42"/>
      <c r="G3" s="42"/>
      <c r="H3" s="42"/>
    </row>
    <row r="4" spans="1:10" x14ac:dyDescent="0.25">
      <c r="A4" s="1"/>
      <c r="B4" s="42"/>
      <c r="C4" s="42"/>
      <c r="D4" s="42"/>
      <c r="E4" s="42"/>
      <c r="F4" s="42"/>
      <c r="G4" s="42"/>
      <c r="H4" s="42"/>
      <c r="I4" s="1"/>
    </row>
    <row r="5" spans="1:10" x14ac:dyDescent="0.25">
      <c r="A5" s="1"/>
      <c r="B5" s="43" t="s">
        <v>27</v>
      </c>
      <c r="C5" s="43"/>
      <c r="D5" s="43"/>
      <c r="E5" s="43"/>
      <c r="F5" s="43"/>
      <c r="G5" s="43"/>
      <c r="H5" s="43"/>
    </row>
    <row r="6" spans="1:10" x14ac:dyDescent="0.25">
      <c r="A6" s="1"/>
      <c r="B6" s="43"/>
      <c r="C6" s="43"/>
      <c r="D6" s="43"/>
      <c r="E6" s="43"/>
      <c r="F6" s="43"/>
      <c r="G6" s="43"/>
      <c r="H6" s="43"/>
    </row>
    <row r="7" spans="1:10" ht="15.75" x14ac:dyDescent="0.25">
      <c r="A7" s="1"/>
      <c r="B7" s="44" t="s">
        <v>15</v>
      </c>
      <c r="C7" s="44"/>
      <c r="D7" s="44"/>
      <c r="E7" s="44"/>
      <c r="F7" s="44"/>
      <c r="G7" s="44"/>
      <c r="H7" s="44"/>
      <c r="I7" s="3"/>
      <c r="J7" s="4"/>
    </row>
    <row r="8" spans="1:10" ht="15.75" x14ac:dyDescent="0.25">
      <c r="A8" s="1"/>
      <c r="B8" s="44" t="s">
        <v>19</v>
      </c>
      <c r="C8" s="44"/>
      <c r="D8" s="44"/>
      <c r="E8" s="44"/>
      <c r="F8" s="44"/>
      <c r="G8" s="44"/>
      <c r="H8" s="44"/>
      <c r="I8" s="3"/>
      <c r="J8" s="4"/>
    </row>
    <row r="9" spans="1:10" ht="15.75" x14ac:dyDescent="0.25">
      <c r="A9" s="1"/>
      <c r="B9" s="45"/>
      <c r="C9" s="45"/>
      <c r="D9" s="45"/>
      <c r="E9" s="45"/>
      <c r="F9" s="45"/>
      <c r="G9" s="45"/>
      <c r="H9" s="45"/>
      <c r="I9" s="5"/>
      <c r="J9" s="6"/>
    </row>
    <row r="10" spans="1:10" ht="31.5" x14ac:dyDescent="0.25">
      <c r="A10" s="1"/>
      <c r="B10" s="7" t="s">
        <v>0</v>
      </c>
      <c r="C10" s="7" t="s">
        <v>1</v>
      </c>
      <c r="D10" s="7" t="s">
        <v>21</v>
      </c>
      <c r="E10" s="8" t="s">
        <v>22</v>
      </c>
      <c r="F10" s="8" t="s">
        <v>23</v>
      </c>
      <c r="G10" s="8" t="s">
        <v>24</v>
      </c>
      <c r="H10" s="8" t="s">
        <v>25</v>
      </c>
      <c r="I10" s="1"/>
    </row>
    <row r="11" spans="1:10" ht="15.75" x14ac:dyDescent="0.25">
      <c r="A11" s="1"/>
      <c r="B11" s="19">
        <v>1</v>
      </c>
      <c r="C11" s="20" t="s">
        <v>3</v>
      </c>
      <c r="D11" s="25">
        <v>24090</v>
      </c>
      <c r="E11" s="25" t="s">
        <v>26</v>
      </c>
      <c r="F11" s="21">
        <v>437.13</v>
      </c>
      <c r="G11" s="46"/>
      <c r="H11" s="47">
        <f t="shared" ref="H11:H21" si="0">F11*G11</f>
        <v>0</v>
      </c>
      <c r="I11" s="1"/>
    </row>
    <row r="12" spans="1:10" ht="15.75" x14ac:dyDescent="0.25">
      <c r="A12" s="1"/>
      <c r="B12" s="12">
        <v>2</v>
      </c>
      <c r="C12" s="10" t="s">
        <v>4</v>
      </c>
      <c r="D12" s="26">
        <v>24023</v>
      </c>
      <c r="E12" s="26" t="s">
        <v>26</v>
      </c>
      <c r="F12" s="11">
        <v>44.03</v>
      </c>
      <c r="G12" s="48"/>
      <c r="H12" s="49">
        <f t="shared" si="0"/>
        <v>0</v>
      </c>
      <c r="I12" s="1"/>
    </row>
    <row r="13" spans="1:10" ht="15.75" x14ac:dyDescent="0.25">
      <c r="A13" s="1"/>
      <c r="B13" s="22">
        <v>3</v>
      </c>
      <c r="C13" s="20" t="s">
        <v>5</v>
      </c>
      <c r="D13" s="25">
        <v>24090</v>
      </c>
      <c r="E13" s="25" t="s">
        <v>26</v>
      </c>
      <c r="F13" s="21">
        <v>125</v>
      </c>
      <c r="G13" s="46"/>
      <c r="H13" s="47">
        <f t="shared" si="0"/>
        <v>0</v>
      </c>
      <c r="I13" s="1"/>
    </row>
    <row r="14" spans="1:10" ht="15.75" x14ac:dyDescent="0.25">
      <c r="A14" s="1"/>
      <c r="B14" s="9">
        <v>4</v>
      </c>
      <c r="C14" s="10" t="s">
        <v>6</v>
      </c>
      <c r="D14" s="26">
        <v>25194</v>
      </c>
      <c r="E14" s="26" t="s">
        <v>26</v>
      </c>
      <c r="F14" s="11">
        <v>27.17</v>
      </c>
      <c r="G14" s="50"/>
      <c r="H14" s="49">
        <f t="shared" si="0"/>
        <v>0</v>
      </c>
      <c r="I14" s="1"/>
    </row>
    <row r="15" spans="1:10" ht="31.5" x14ac:dyDescent="0.25">
      <c r="A15" s="1"/>
      <c r="B15" s="22">
        <v>5</v>
      </c>
      <c r="C15" s="23" t="s">
        <v>7</v>
      </c>
      <c r="D15" s="27">
        <v>24104</v>
      </c>
      <c r="E15" s="27" t="s">
        <v>26</v>
      </c>
      <c r="F15" s="21">
        <v>609.37</v>
      </c>
      <c r="G15" s="51"/>
      <c r="H15" s="47">
        <f t="shared" si="0"/>
        <v>0</v>
      </c>
      <c r="I15" s="1"/>
    </row>
    <row r="16" spans="1:10" ht="15.75" x14ac:dyDescent="0.25">
      <c r="A16" s="1"/>
      <c r="B16" s="12">
        <v>6</v>
      </c>
      <c r="C16" s="10" t="s">
        <v>8</v>
      </c>
      <c r="D16" s="26">
        <v>24104</v>
      </c>
      <c r="E16" s="26" t="s">
        <v>26</v>
      </c>
      <c r="F16" s="11">
        <v>176</v>
      </c>
      <c r="G16" s="50"/>
      <c r="H16" s="49">
        <f t="shared" si="0"/>
        <v>0</v>
      </c>
      <c r="I16" s="1"/>
    </row>
    <row r="17" spans="1:12" ht="15.75" x14ac:dyDescent="0.25">
      <c r="A17" s="1"/>
      <c r="B17" s="19">
        <v>7</v>
      </c>
      <c r="C17" s="20" t="s">
        <v>9</v>
      </c>
      <c r="D17" s="25">
        <v>24104</v>
      </c>
      <c r="E17" s="25" t="s">
        <v>26</v>
      </c>
      <c r="F17" s="21">
        <v>240.4</v>
      </c>
      <c r="G17" s="51"/>
      <c r="H17" s="47">
        <f t="shared" si="0"/>
        <v>0</v>
      </c>
      <c r="I17" s="1"/>
    </row>
    <row r="18" spans="1:12" ht="15.75" x14ac:dyDescent="0.25">
      <c r="A18" s="1"/>
      <c r="B18" s="12">
        <v>8</v>
      </c>
      <c r="C18" s="10" t="s">
        <v>10</v>
      </c>
      <c r="D18" s="26">
        <v>24104</v>
      </c>
      <c r="E18" s="26" t="s">
        <v>26</v>
      </c>
      <c r="F18" s="11">
        <v>191.4</v>
      </c>
      <c r="G18" s="50"/>
      <c r="H18" s="49">
        <f t="shared" si="0"/>
        <v>0</v>
      </c>
      <c r="I18" s="1"/>
    </row>
    <row r="19" spans="1:12" ht="15.75" x14ac:dyDescent="0.25">
      <c r="A19" s="1"/>
      <c r="B19" s="22">
        <v>9</v>
      </c>
      <c r="C19" s="20" t="s">
        <v>11</v>
      </c>
      <c r="D19" s="25">
        <v>24104</v>
      </c>
      <c r="E19" s="25" t="s">
        <v>26</v>
      </c>
      <c r="F19" s="21">
        <v>49</v>
      </c>
      <c r="G19" s="51"/>
      <c r="H19" s="47">
        <f t="shared" si="0"/>
        <v>0</v>
      </c>
      <c r="I19" s="1"/>
    </row>
    <row r="20" spans="1:12" ht="15.75" x14ac:dyDescent="0.25">
      <c r="A20" s="1"/>
      <c r="B20" s="9">
        <v>10</v>
      </c>
      <c r="C20" s="10" t="s">
        <v>12</v>
      </c>
      <c r="D20" s="26">
        <v>24120</v>
      </c>
      <c r="E20" s="26" t="s">
        <v>26</v>
      </c>
      <c r="F20" s="11">
        <v>52.83</v>
      </c>
      <c r="G20" s="50"/>
      <c r="H20" s="49">
        <f t="shared" si="0"/>
        <v>0</v>
      </c>
      <c r="I20" s="1"/>
    </row>
    <row r="21" spans="1:12" ht="15.75" x14ac:dyDescent="0.25">
      <c r="A21" s="1"/>
      <c r="B21" s="22">
        <v>11</v>
      </c>
      <c r="C21" s="20" t="s">
        <v>13</v>
      </c>
      <c r="D21" s="25">
        <v>24120</v>
      </c>
      <c r="E21" s="25" t="s">
        <v>26</v>
      </c>
      <c r="F21" s="21">
        <v>10.28</v>
      </c>
      <c r="G21" s="51"/>
      <c r="H21" s="47">
        <f t="shared" si="0"/>
        <v>0</v>
      </c>
      <c r="I21" s="1"/>
    </row>
    <row r="22" spans="1:12" ht="15.75" x14ac:dyDescent="0.25">
      <c r="A22" s="1"/>
      <c r="B22" s="38" t="s">
        <v>18</v>
      </c>
      <c r="C22" s="38"/>
      <c r="D22" s="24"/>
      <c r="E22" s="24"/>
      <c r="F22" s="1"/>
      <c r="G22" s="13" t="s">
        <v>16</v>
      </c>
      <c r="H22" s="52">
        <f>SUM(H11:H21)</f>
        <v>0</v>
      </c>
      <c r="I22" s="1"/>
    </row>
    <row r="23" spans="1:12" ht="15.75" x14ac:dyDescent="0.25">
      <c r="A23" s="1"/>
      <c r="B23" s="40" t="s">
        <v>20</v>
      </c>
      <c r="C23" s="40"/>
      <c r="D23" s="18"/>
      <c r="E23" s="18"/>
      <c r="F23" s="1"/>
      <c r="G23" s="1"/>
      <c r="H23" s="14"/>
      <c r="I23" s="1"/>
    </row>
    <row r="24" spans="1:12" ht="15.75" x14ac:dyDescent="0.25">
      <c r="A24" s="1"/>
      <c r="B24" s="41"/>
      <c r="C24" s="41"/>
      <c r="D24" s="17"/>
      <c r="E24" s="17"/>
      <c r="F24" s="1"/>
      <c r="G24" s="13" t="s">
        <v>17</v>
      </c>
      <c r="H24" s="53">
        <f>H22*30</f>
        <v>0</v>
      </c>
      <c r="I24" s="1"/>
      <c r="J24" s="16"/>
      <c r="L24" s="16"/>
    </row>
    <row r="25" spans="1:12" ht="15.75" x14ac:dyDescent="0.25">
      <c r="A25" s="1"/>
      <c r="B25" s="37" t="s">
        <v>32</v>
      </c>
      <c r="C25" s="37"/>
      <c r="D25" s="17"/>
      <c r="E25" s="17"/>
      <c r="F25" s="1"/>
      <c r="G25" s="13"/>
      <c r="H25" s="15"/>
      <c r="I25" s="1"/>
      <c r="J25" s="16"/>
      <c r="L25" s="16"/>
    </row>
    <row r="27" spans="1:12" ht="15.75" thickBot="1" x14ac:dyDescent="0.3"/>
    <row r="28" spans="1:12" x14ac:dyDescent="0.25">
      <c r="C28" s="2" t="s">
        <v>33</v>
      </c>
      <c r="E28" s="54" t="s">
        <v>34</v>
      </c>
      <c r="F28" s="55"/>
      <c r="G28" s="55"/>
      <c r="H28" s="56"/>
    </row>
    <row r="29" spans="1:12" x14ac:dyDescent="0.25">
      <c r="E29" s="57"/>
      <c r="F29" s="58"/>
      <c r="G29" s="58"/>
      <c r="H29" s="59"/>
    </row>
    <row r="30" spans="1:12" x14ac:dyDescent="0.25">
      <c r="E30" s="57"/>
      <c r="F30" s="58"/>
      <c r="G30" s="58"/>
      <c r="H30" s="59"/>
    </row>
    <row r="31" spans="1:12" x14ac:dyDescent="0.25">
      <c r="E31" s="57"/>
      <c r="F31" s="58"/>
      <c r="G31" s="58"/>
      <c r="H31" s="59"/>
    </row>
    <row r="32" spans="1:12" x14ac:dyDescent="0.25">
      <c r="E32" s="57"/>
      <c r="F32" s="58"/>
      <c r="G32" s="58"/>
      <c r="H32" s="59"/>
    </row>
    <row r="33" spans="1:10" x14ac:dyDescent="0.25">
      <c r="E33" s="57"/>
      <c r="F33" s="58"/>
      <c r="G33" s="58"/>
      <c r="H33" s="59"/>
    </row>
    <row r="34" spans="1:10" ht="15.75" thickBot="1" x14ac:dyDescent="0.3">
      <c r="E34" s="60"/>
      <c r="F34" s="61"/>
      <c r="G34" s="61"/>
      <c r="H34" s="62"/>
    </row>
    <row r="37" spans="1:10" ht="15.75" x14ac:dyDescent="0.25">
      <c r="A37" s="1"/>
      <c r="B37" s="28"/>
      <c r="C37" s="28"/>
      <c r="D37" s="29"/>
      <c r="E37" s="29"/>
      <c r="F37" s="30"/>
      <c r="G37" s="31"/>
      <c r="H37" s="32"/>
    </row>
    <row r="38" spans="1:10" ht="15.75" customHeight="1" x14ac:dyDescent="0.25">
      <c r="A38" s="1"/>
      <c r="B38" s="66"/>
      <c r="C38" s="67"/>
      <c r="D38" s="67"/>
      <c r="E38" s="67"/>
      <c r="F38" s="67"/>
      <c r="G38" s="67"/>
      <c r="H38" s="68"/>
    </row>
    <row r="39" spans="1:10" ht="15.75" customHeight="1" x14ac:dyDescent="0.25">
      <c r="A39" s="1"/>
      <c r="B39" s="72" t="s">
        <v>28</v>
      </c>
      <c r="C39" s="73"/>
      <c r="D39" s="73"/>
      <c r="E39" s="73"/>
      <c r="F39" s="73"/>
      <c r="G39" s="73"/>
      <c r="H39" s="74"/>
      <c r="I39" s="3"/>
      <c r="J39" s="4"/>
    </row>
    <row r="40" spans="1:10" ht="15.75" customHeight="1" x14ac:dyDescent="0.25">
      <c r="A40" s="1"/>
      <c r="B40" s="75"/>
      <c r="C40" s="76"/>
      <c r="D40" s="76"/>
      <c r="E40" s="76"/>
      <c r="F40" s="76"/>
      <c r="G40" s="76"/>
      <c r="H40" s="77"/>
      <c r="I40" s="3"/>
      <c r="J40" s="4"/>
    </row>
    <row r="41" spans="1:10" ht="15.75" x14ac:dyDescent="0.25">
      <c r="A41" s="1"/>
      <c r="B41" s="69" t="s">
        <v>15</v>
      </c>
      <c r="C41" s="70"/>
      <c r="D41" s="70"/>
      <c r="E41" s="70"/>
      <c r="F41" s="70"/>
      <c r="G41" s="70"/>
      <c r="H41" s="71"/>
      <c r="I41" s="5"/>
      <c r="J41" s="6"/>
    </row>
    <row r="42" spans="1:10" ht="15.75" x14ac:dyDescent="0.25">
      <c r="A42" s="1"/>
      <c r="B42" s="69" t="s">
        <v>29</v>
      </c>
      <c r="C42" s="70"/>
      <c r="D42" s="70"/>
      <c r="E42" s="70"/>
      <c r="F42" s="70"/>
      <c r="G42" s="70"/>
      <c r="H42" s="71"/>
      <c r="I42" s="1"/>
    </row>
    <row r="43" spans="1:10" ht="15.75" x14ac:dyDescent="0.25">
      <c r="A43" s="1"/>
      <c r="B43" s="63"/>
      <c r="C43" s="64"/>
      <c r="D43" s="64"/>
      <c r="E43" s="64"/>
      <c r="F43" s="64"/>
      <c r="G43" s="64"/>
      <c r="H43" s="65"/>
      <c r="I43" s="1"/>
    </row>
    <row r="44" spans="1:10" ht="31.5" x14ac:dyDescent="0.25">
      <c r="A44" s="1"/>
      <c r="B44" s="7" t="s">
        <v>0</v>
      </c>
      <c r="C44" s="7" t="s">
        <v>1</v>
      </c>
      <c r="D44" s="7" t="s">
        <v>21</v>
      </c>
      <c r="E44" s="8" t="s">
        <v>22</v>
      </c>
      <c r="F44" s="8" t="s">
        <v>23</v>
      </c>
      <c r="G44" s="8" t="s">
        <v>24</v>
      </c>
      <c r="H44" s="8" t="s">
        <v>25</v>
      </c>
      <c r="I44" s="1"/>
    </row>
    <row r="45" spans="1:10" ht="15.75" x14ac:dyDescent="0.25">
      <c r="A45" s="1"/>
      <c r="B45" s="19">
        <v>1</v>
      </c>
      <c r="C45" s="34" t="s">
        <v>2</v>
      </c>
      <c r="D45" s="25">
        <v>25194</v>
      </c>
      <c r="E45" s="27" t="s">
        <v>26</v>
      </c>
      <c r="F45" s="21">
        <v>37</v>
      </c>
      <c r="G45" s="46"/>
      <c r="H45" s="47">
        <f t="shared" ref="H45:H53" si="1">F45*G45</f>
        <v>0</v>
      </c>
      <c r="I45" s="1"/>
    </row>
    <row r="46" spans="1:10" ht="15.75" x14ac:dyDescent="0.25">
      <c r="A46" s="1"/>
      <c r="B46" s="9">
        <v>2</v>
      </c>
      <c r="C46" s="10" t="s">
        <v>3</v>
      </c>
      <c r="D46" s="26">
        <v>24090</v>
      </c>
      <c r="E46" s="26" t="s">
        <v>26</v>
      </c>
      <c r="F46" s="11">
        <v>325.73</v>
      </c>
      <c r="G46" s="48"/>
      <c r="H46" s="49">
        <f t="shared" si="1"/>
        <v>0</v>
      </c>
      <c r="I46" s="1"/>
    </row>
    <row r="47" spans="1:10" ht="15.75" x14ac:dyDescent="0.25">
      <c r="A47" s="1"/>
      <c r="B47" s="22">
        <v>3</v>
      </c>
      <c r="C47" s="20" t="s">
        <v>4</v>
      </c>
      <c r="D47" s="25">
        <v>24023</v>
      </c>
      <c r="E47" s="25" t="s">
        <v>26</v>
      </c>
      <c r="F47" s="21">
        <v>26.1</v>
      </c>
      <c r="G47" s="46"/>
      <c r="H47" s="47">
        <f t="shared" si="1"/>
        <v>0</v>
      </c>
      <c r="I47" s="1"/>
    </row>
    <row r="48" spans="1:10" ht="15.75" x14ac:dyDescent="0.25">
      <c r="A48" s="1"/>
      <c r="B48" s="12">
        <v>4</v>
      </c>
      <c r="C48" s="10" t="s">
        <v>5</v>
      </c>
      <c r="D48" s="26">
        <v>24090</v>
      </c>
      <c r="E48" s="26" t="s">
        <v>26</v>
      </c>
      <c r="F48" s="11">
        <v>12.3</v>
      </c>
      <c r="G48" s="48"/>
      <c r="H48" s="49">
        <f t="shared" si="1"/>
        <v>0</v>
      </c>
      <c r="I48" s="1"/>
    </row>
    <row r="49" spans="1:12" ht="15.75" x14ac:dyDescent="0.25">
      <c r="A49" s="1"/>
      <c r="B49" s="19">
        <v>5</v>
      </c>
      <c r="C49" s="20" t="s">
        <v>6</v>
      </c>
      <c r="D49" s="25">
        <v>25194</v>
      </c>
      <c r="E49" s="25" t="s">
        <v>26</v>
      </c>
      <c r="F49" s="21">
        <v>53.87</v>
      </c>
      <c r="G49" s="51"/>
      <c r="H49" s="47">
        <f t="shared" si="1"/>
        <v>0</v>
      </c>
      <c r="I49" s="1"/>
    </row>
    <row r="50" spans="1:12" ht="22.5" customHeight="1" x14ac:dyDescent="0.25">
      <c r="A50" s="1"/>
      <c r="B50" s="12">
        <v>6</v>
      </c>
      <c r="C50" s="35" t="s">
        <v>7</v>
      </c>
      <c r="D50" s="33">
        <v>24104</v>
      </c>
      <c r="E50" s="33" t="s">
        <v>26</v>
      </c>
      <c r="F50" s="11">
        <v>205</v>
      </c>
      <c r="G50" s="48"/>
      <c r="H50" s="49">
        <f t="shared" si="1"/>
        <v>0</v>
      </c>
      <c r="I50" s="1"/>
    </row>
    <row r="51" spans="1:12" ht="15.75" x14ac:dyDescent="0.25">
      <c r="A51" s="1"/>
      <c r="B51" s="22">
        <v>7</v>
      </c>
      <c r="C51" s="20" t="s">
        <v>8</v>
      </c>
      <c r="D51" s="25">
        <v>24104</v>
      </c>
      <c r="E51" s="25" t="s">
        <v>26</v>
      </c>
      <c r="F51" s="21">
        <v>166</v>
      </c>
      <c r="G51" s="51"/>
      <c r="H51" s="47">
        <f t="shared" si="1"/>
        <v>0</v>
      </c>
      <c r="I51" s="1"/>
    </row>
    <row r="52" spans="1:12" ht="15.75" x14ac:dyDescent="0.25">
      <c r="A52" s="1"/>
      <c r="B52" s="9">
        <v>8</v>
      </c>
      <c r="C52" s="10" t="s">
        <v>12</v>
      </c>
      <c r="D52" s="26">
        <v>24120</v>
      </c>
      <c r="E52" s="26" t="s">
        <v>26</v>
      </c>
      <c r="F52" s="11">
        <v>81.36</v>
      </c>
      <c r="G52" s="50"/>
      <c r="H52" s="49">
        <f t="shared" si="1"/>
        <v>0</v>
      </c>
      <c r="I52" s="1"/>
    </row>
    <row r="53" spans="1:12" ht="15.75" x14ac:dyDescent="0.25">
      <c r="A53" s="1"/>
      <c r="B53" s="22">
        <v>9</v>
      </c>
      <c r="C53" s="20" t="s">
        <v>14</v>
      </c>
      <c r="D53" s="25">
        <v>24120</v>
      </c>
      <c r="E53" s="25" t="s">
        <v>26</v>
      </c>
      <c r="F53" s="21">
        <v>204.3</v>
      </c>
      <c r="G53" s="51"/>
      <c r="H53" s="47">
        <f t="shared" si="1"/>
        <v>0</v>
      </c>
      <c r="I53" s="1"/>
    </row>
    <row r="54" spans="1:12" ht="15.75" x14ac:dyDescent="0.25">
      <c r="A54" s="1"/>
      <c r="B54" s="38" t="s">
        <v>18</v>
      </c>
      <c r="C54" s="38"/>
      <c r="D54" s="24"/>
      <c r="E54" s="24"/>
      <c r="F54" s="1"/>
      <c r="G54" s="13" t="s">
        <v>16</v>
      </c>
      <c r="H54" s="52">
        <f>SUM(H45:H53)</f>
        <v>0</v>
      </c>
      <c r="I54" s="1"/>
      <c r="J54" s="16"/>
      <c r="L54" s="16"/>
    </row>
    <row r="55" spans="1:12" ht="15.75" x14ac:dyDescent="0.25">
      <c r="B55" s="39"/>
      <c r="C55" s="39"/>
      <c r="D55" s="18"/>
      <c r="E55" s="18"/>
      <c r="F55" s="1"/>
      <c r="G55" s="1"/>
      <c r="H55" s="14"/>
    </row>
    <row r="56" spans="1:12" ht="15.75" x14ac:dyDescent="0.25">
      <c r="B56" s="1"/>
      <c r="C56" s="17" t="s">
        <v>30</v>
      </c>
      <c r="D56" s="17"/>
      <c r="E56" s="17"/>
      <c r="F56" s="1"/>
      <c r="G56" s="13" t="s">
        <v>17</v>
      </c>
      <c r="H56" s="53">
        <f>H54*30</f>
        <v>0</v>
      </c>
    </row>
    <row r="58" spans="1:12" x14ac:dyDescent="0.25">
      <c r="B58" s="36" t="s">
        <v>32</v>
      </c>
      <c r="C58" s="36"/>
    </row>
    <row r="60" spans="1:12" ht="15.75" thickBot="1" x14ac:dyDescent="0.3"/>
    <row r="61" spans="1:12" x14ac:dyDescent="0.25">
      <c r="C61" s="2" t="s">
        <v>33</v>
      </c>
      <c r="E61" s="54" t="s">
        <v>34</v>
      </c>
      <c r="F61" s="55"/>
      <c r="G61" s="55"/>
      <c r="H61" s="56"/>
    </row>
    <row r="62" spans="1:12" x14ac:dyDescent="0.25">
      <c r="E62" s="57"/>
      <c r="F62" s="58"/>
      <c r="G62" s="58"/>
      <c r="H62" s="59"/>
    </row>
    <row r="63" spans="1:12" x14ac:dyDescent="0.25">
      <c r="E63" s="57"/>
      <c r="F63" s="58"/>
      <c r="G63" s="58"/>
      <c r="H63" s="59"/>
    </row>
    <row r="64" spans="1:12" x14ac:dyDescent="0.25">
      <c r="E64" s="57"/>
      <c r="F64" s="58"/>
      <c r="G64" s="58"/>
      <c r="H64" s="59"/>
    </row>
    <row r="65" spans="5:8" x14ac:dyDescent="0.25">
      <c r="E65" s="57"/>
      <c r="F65" s="58"/>
      <c r="G65" s="58"/>
      <c r="H65" s="59"/>
    </row>
    <row r="66" spans="5:8" x14ac:dyDescent="0.25">
      <c r="E66" s="57"/>
      <c r="F66" s="58"/>
      <c r="G66" s="58"/>
      <c r="H66" s="59"/>
    </row>
    <row r="67" spans="5:8" ht="15.75" thickBot="1" x14ac:dyDescent="0.3">
      <c r="E67" s="60"/>
      <c r="F67" s="61"/>
      <c r="G67" s="61"/>
      <c r="H67" s="62"/>
    </row>
  </sheetData>
  <mergeCells count="18">
    <mergeCell ref="E61:H67"/>
    <mergeCell ref="E28:H34"/>
    <mergeCell ref="B2:H4"/>
    <mergeCell ref="B5:H6"/>
    <mergeCell ref="B39:H40"/>
    <mergeCell ref="B41:H41"/>
    <mergeCell ref="B42:H42"/>
    <mergeCell ref="B22:C22"/>
    <mergeCell ref="B7:H7"/>
    <mergeCell ref="B8:H8"/>
    <mergeCell ref="B9:H9"/>
    <mergeCell ref="B58:C58"/>
    <mergeCell ref="B25:C25"/>
    <mergeCell ref="B54:C54"/>
    <mergeCell ref="B55:C55"/>
    <mergeCell ref="B23:C24"/>
    <mergeCell ref="B38:H38"/>
    <mergeCell ref="B43:H43"/>
  </mergeCells>
  <pageMargins left="0.511811024" right="0.511811024" top="0.78740157499999996" bottom="0.78740157499999996" header="0.31496062000000002" footer="0.31496062000000002"/>
  <pageSetup paperSize="9" scale="74" orientation="landscape" r:id="rId1"/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Ramos</dc:creator>
  <cp:lastModifiedBy>pc</cp:lastModifiedBy>
  <cp:lastPrinted>2019-05-14T11:27:20Z</cp:lastPrinted>
  <dcterms:created xsi:type="dcterms:W3CDTF">2019-05-06T12:31:36Z</dcterms:created>
  <dcterms:modified xsi:type="dcterms:W3CDTF">2024-08-22T19:30:37Z</dcterms:modified>
</cp:coreProperties>
</file>